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MALA NAROCILA\2020\OBESNI ELEMENT NP-1081-2020\"/>
    </mc:Choice>
  </mc:AlternateContent>
  <xr:revisionPtr revIDLastSave="0" documentId="13_ncr:1_{22EE7F78-EC94-40A3-B08A-CC0587AF6C5F}" xr6:coauthVersionLast="45" xr6:coauthVersionMax="45" xr10:uidLastSave="{00000000-0000-0000-0000-000000000000}"/>
  <bookViews>
    <workbookView xWindow="28692" yWindow="-108" windowWidth="29016" windowHeight="15816" xr2:uid="{00000000-000D-0000-FFFF-FFFF00000000}"/>
  </bookViews>
  <sheets>
    <sheet name=" 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6" i="1" l="1"/>
  <c r="G17" i="1"/>
  <c r="G18" i="1" l="1"/>
  <c r="G19" i="1" s="1"/>
  <c r="G20" i="1" s="1"/>
</calcChain>
</file>

<file path=xl/sharedStrings.xml><?xml version="1.0" encoding="utf-8"?>
<sst xmlns="http://schemas.openxmlformats.org/spreadsheetml/2006/main" count="38" uniqueCount="36">
  <si>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</si>
  <si>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</si>
  <si>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</si>
  <si>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</si>
  <si>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</si>
  <si>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</si>
  <si>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</si>
  <si>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</si>
  <si>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</si>
  <si>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</si>
  <si>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</si>
  <si>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</si>
  <si>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</si>
  <si>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</si>
  <si>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</si>
  <si>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</si>
  <si>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</si>
  <si>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</si>
  <si>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</si>
  <si>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</si>
  <si>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</si>
  <si>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Vrednost dobave se vpiše v označeno celico - sivo obarvano.</t>
  </si>
  <si>
    <t>2.</t>
  </si>
  <si>
    <t>KO</t>
  </si>
  <si>
    <t>POSTAVKA</t>
  </si>
  <si>
    <t>3.</t>
  </si>
  <si>
    <r>
      <rPr>
        <b/>
        <sz val="9"/>
        <rFont val="Tahoma"/>
        <family val="2"/>
        <charset val="238"/>
      </rPr>
      <t>VELJAVNOST PONUDBE:</t>
    </r>
    <r>
      <rPr>
        <sz val="9"/>
        <rFont val="Tahoma"/>
        <family val="2"/>
        <charset val="238"/>
      </rPr>
      <t xml:space="preserve">
Veljavnost ponudbe je najmanj 30 dni po roku za oddajo ponudbe.
</t>
    </r>
  </si>
  <si>
    <t>SKUPAJ VREDNOST z  DDV</t>
  </si>
  <si>
    <t>Obrazec : INICIALNA PONUDBA - SPECIFIKACIJA</t>
  </si>
  <si>
    <r>
      <rPr>
        <b/>
        <sz val="9"/>
        <rFont val="Tahoma"/>
        <family val="2"/>
        <charset val="238"/>
      </rPr>
      <t>NAČIN DOBAVE:</t>
    </r>
    <r>
      <rPr>
        <sz val="9"/>
        <rFont val="Tahoma"/>
        <family val="2"/>
        <charset val="238"/>
      </rPr>
      <t xml:space="preserve">
Blago se dostavi v skladišče naročnika na stroške ponudnika (Incoterms 2020 – DDP Premogovnik Velenje). </t>
    </r>
  </si>
  <si>
    <t>ŠKOPEC ZA TIRNICO VDL KPL.</t>
  </si>
  <si>
    <t>VEZNICA VDL C63, PLOŠČICA 8mm</t>
  </si>
  <si>
    <t xml:space="preserve">ŠKOPEC VOSK VDL OBLIKA C </t>
  </si>
  <si>
    <t>OBESNI ELEMENTI ZA PROGO VDL</t>
  </si>
  <si>
    <t>NP- 1081-2020</t>
  </si>
  <si>
    <r>
      <rPr>
        <b/>
        <sz val="9"/>
        <rFont val="Tahoma"/>
        <family val="2"/>
        <charset val="238"/>
      </rPr>
      <t>ROK PLAČILA:</t>
    </r>
    <r>
      <rPr>
        <sz val="9"/>
        <rFont val="Tahoma"/>
        <family val="2"/>
        <charset val="238"/>
      </rPr>
      <t xml:space="preserve"> 
Naročnik se obvezuje, da bo račun za dobavo blaga poravnal v stodvajsetih (120) dneh od prejema pravilno izstavljenega računa. Na računu mora biti razvidna številka transakcijskega računa, naročila in pogodbe: št.: NP-1081-2020. Računu mora biti priložena potrjena dobavnica s strani naročnika.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</si>
</sst>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sz val="9"/>
      <color rgb="FFFF000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2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7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3" fillId="2" borderId="0" xfId="0" applyFont="1" applyFill="1" applyAlignment="1">
      <alignment horizontal="center"/>
    </xf>
    <xf numFmtId="164" fontId="1" fillId="4" borderId="1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6" xfId="0" applyNumberFormat="1" applyFont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8" fillId="0" borderId="16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8" fillId="0" borderId="7" xfId="0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7" xfId="0" applyNumberFormat="1" applyFont="1" applyBorder="1" applyAlignment="1">
      <alignment horizontal="center" vertical="center" wrapText="1"/>
    </xf>
    <xf numFmtId="0" fontId="1" fillId="0" borderId="11" xfId="0" applyFont="1" applyBorder="1"/>
    <xf numFmtId="0" fontId="8" fillId="0" borderId="12" xfId="0" applyFont="1" applyFill="1" applyBorder="1" applyAlignment="1">
      <alignment horizontal="center" vertical="center" wrapText="1"/>
    </xf>
    <xf numFmtId="164" fontId="1" fillId="4" borderId="1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4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 indent="2"/>
    </xf>
    <xf numFmtId="0" fontId="5" fillId="0" borderId="9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3" fillId="2" borderId="14" xfId="0" applyFont="1" applyFill="1" applyBorder="1" applyAlignment="1">
      <alignment horizontal="center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 vertical="top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5"/>
  <sheetViews>
    <sheetView tabSelected="1" zoomScaleNormal="100" workbookViewId="0">
      <selection activeCell="F17" sqref="F17"/>
    </sheetView>
  </sheetViews>
  <sheetFormatPr defaultRowHeight="11.4" x14ac:dyDescent="0.2"/>
  <cols>
    <col min="1" max="1" width="4.109375" style="2" customWidth="1"/>
    <col min="2" max="2" width="8.5546875" style="2" customWidth="1"/>
    <col min="3" max="3" width="41.6640625" style="2" customWidth="1"/>
    <col min="4" max="5" width="9.33203125" style="2" customWidth="1"/>
    <col min="6" max="6" width="10" style="2" customWidth="1"/>
    <col min="7" max="7" width="14.886718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28</v>
      </c>
      <c r="B1" s="3"/>
      <c r="C1" s="3"/>
      <c r="D1" s="1"/>
      <c r="E1" s="1"/>
      <c r="F1" s="1"/>
      <c r="G1" s="1"/>
    </row>
    <row r="2" spans="1:10" x14ac:dyDescent="0.2">
      <c r="A2" s="4" t="s">
        <v>0</v>
      </c>
      <c r="B2" s="5"/>
      <c r="C2" s="5"/>
      <c r="D2" s="5"/>
      <c r="E2" s="5"/>
      <c r="F2" s="5"/>
      <c r="G2" s="5"/>
      <c r="H2" s="6"/>
      <c r="I2" s="6"/>
      <c r="J2" s="6"/>
    </row>
    <row r="3" spans="1:10" x14ac:dyDescent="0.2">
      <c r="A3" s="4" t="s">
        <v>21</v>
      </c>
      <c r="B3" s="5"/>
      <c r="C3" s="5"/>
      <c r="D3" s="5"/>
      <c r="E3" s="5"/>
      <c r="F3" s="5"/>
      <c r="G3" s="5"/>
      <c r="H3" s="6"/>
      <c r="I3" s="6"/>
      <c r="J3" s="6"/>
    </row>
    <row r="4" spans="1:10" ht="12" thickBot="1" x14ac:dyDescent="0.25">
      <c r="A4" s="1"/>
      <c r="B4" s="1"/>
      <c r="C4" s="1"/>
      <c r="D4" s="1"/>
      <c r="E4" s="1"/>
      <c r="F4" s="1"/>
      <c r="G4" s="1"/>
    </row>
    <row r="5" spans="1:10" ht="48" customHeight="1" x14ac:dyDescent="0.2">
      <c r="A5" s="53" t="s">
        <v>1</v>
      </c>
      <c r="B5" s="54"/>
      <c r="C5" s="55"/>
      <c r="D5" s="56" t="s">
        <v>2</v>
      </c>
      <c r="E5" s="57"/>
      <c r="F5" s="57"/>
      <c r="G5" s="58"/>
    </row>
    <row r="6" spans="1:10" ht="21" customHeight="1" x14ac:dyDescent="0.2">
      <c r="A6" s="59" t="s">
        <v>3</v>
      </c>
      <c r="B6" s="60"/>
      <c r="C6" s="60"/>
      <c r="D6" s="61" t="s">
        <v>34</v>
      </c>
      <c r="E6" s="62"/>
      <c r="F6" s="62"/>
      <c r="G6" s="63"/>
    </row>
    <row r="7" spans="1:10" ht="32.4" customHeight="1" thickBot="1" x14ac:dyDescent="0.25">
      <c r="A7" s="64" t="s">
        <v>4</v>
      </c>
      <c r="B7" s="65"/>
      <c r="C7" s="65"/>
      <c r="D7" s="66" t="s">
        <v>33</v>
      </c>
      <c r="E7" s="67"/>
      <c r="F7" s="67"/>
      <c r="G7" s="68"/>
    </row>
    <row r="8" spans="1:10" ht="17.399999999999999" customHeight="1" thickBot="1" x14ac:dyDescent="0.25">
      <c r="A8" s="7"/>
      <c r="B8" s="7"/>
      <c r="C8" s="7"/>
      <c r="D8" s="42"/>
      <c r="E8" s="42"/>
      <c r="F8" s="42"/>
      <c r="G8" s="42"/>
    </row>
    <row r="9" spans="1:10" ht="24" customHeight="1" x14ac:dyDescent="0.2">
      <c r="A9" s="43" t="s">
        <v>5</v>
      </c>
      <c r="B9" s="44"/>
      <c r="C9" s="44"/>
      <c r="D9" s="45"/>
      <c r="E9" s="46"/>
      <c r="F9" s="46"/>
      <c r="G9" s="47"/>
    </row>
    <row r="10" spans="1:10" ht="24" customHeight="1" x14ac:dyDescent="0.2">
      <c r="A10" s="48" t="s">
        <v>6</v>
      </c>
      <c r="B10" s="49"/>
      <c r="C10" s="49"/>
      <c r="D10" s="50"/>
      <c r="E10" s="51"/>
      <c r="F10" s="51"/>
      <c r="G10" s="52"/>
    </row>
    <row r="11" spans="1:10" ht="19.2" customHeight="1" x14ac:dyDescent="0.2">
      <c r="A11" s="31" t="s">
        <v>7</v>
      </c>
      <c r="B11" s="32"/>
      <c r="C11" s="33"/>
      <c r="D11" s="37" t="s">
        <v>8</v>
      </c>
      <c r="E11" s="37"/>
      <c r="F11" s="37"/>
      <c r="G11" s="38"/>
    </row>
    <row r="12" spans="1:10" ht="19.2" customHeight="1" thickBot="1" x14ac:dyDescent="0.25">
      <c r="A12" s="34"/>
      <c r="B12" s="35"/>
      <c r="C12" s="36"/>
      <c r="D12" s="39" t="s">
        <v>9</v>
      </c>
      <c r="E12" s="40"/>
      <c r="F12" s="40"/>
      <c r="G12" s="41"/>
    </row>
    <row r="13" spans="1:10" ht="12" thickBot="1" x14ac:dyDescent="0.25"/>
    <row r="14" spans="1:10" ht="25.8" customHeight="1" thickBot="1" x14ac:dyDescent="0.25">
      <c r="A14" s="19" t="s">
        <v>10</v>
      </c>
      <c r="B14" s="18" t="s">
        <v>24</v>
      </c>
      <c r="C14" s="18" t="s">
        <v>11</v>
      </c>
      <c r="D14" s="18" t="s">
        <v>12</v>
      </c>
      <c r="E14" s="18" t="s">
        <v>13</v>
      </c>
      <c r="F14" s="18" t="s">
        <v>14</v>
      </c>
      <c r="G14" s="20" t="s">
        <v>15</v>
      </c>
    </row>
    <row r="15" spans="1:10" ht="25.8" customHeight="1" x14ac:dyDescent="0.2">
      <c r="A15" s="21" t="s">
        <v>16</v>
      </c>
      <c r="B15" s="83">
        <v>273396</v>
      </c>
      <c r="C15" s="84" t="s">
        <v>30</v>
      </c>
      <c r="D15" s="22" t="s">
        <v>23</v>
      </c>
      <c r="E15" s="83">
        <v>6000</v>
      </c>
      <c r="F15" s="16"/>
      <c r="G15" s="17">
        <f>E15*F15</f>
        <v>0</v>
      </c>
    </row>
    <row r="16" spans="1:10" ht="25.8" customHeight="1" x14ac:dyDescent="0.2">
      <c r="A16" s="23" t="s">
        <v>22</v>
      </c>
      <c r="B16" s="85">
        <v>637823</v>
      </c>
      <c r="C16" s="86" t="s">
        <v>31</v>
      </c>
      <c r="D16" s="24" t="s">
        <v>23</v>
      </c>
      <c r="E16" s="85">
        <v>1500</v>
      </c>
      <c r="F16" s="25"/>
      <c r="G16" s="26">
        <f t="shared" ref="G16:G17" si="0">E16*F16</f>
        <v>0</v>
      </c>
    </row>
    <row r="17" spans="1:7" ht="25.8" customHeight="1" thickBot="1" x14ac:dyDescent="0.25">
      <c r="A17" s="27" t="s">
        <v>25</v>
      </c>
      <c r="B17" s="87">
        <v>637822</v>
      </c>
      <c r="C17" s="88" t="s">
        <v>32</v>
      </c>
      <c r="D17" s="28" t="s">
        <v>23</v>
      </c>
      <c r="E17" s="87">
        <v>3000</v>
      </c>
      <c r="F17" s="29"/>
      <c r="G17" s="30">
        <f t="shared" si="0"/>
        <v>0</v>
      </c>
    </row>
    <row r="18" spans="1:7" ht="25.8" customHeight="1" x14ac:dyDescent="0.2">
      <c r="A18" s="69" t="s">
        <v>17</v>
      </c>
      <c r="B18" s="70"/>
      <c r="C18" s="70"/>
      <c r="D18" s="70"/>
      <c r="E18" s="70"/>
      <c r="F18" s="70"/>
      <c r="G18" s="9">
        <f>SUM(G15:G17)</f>
        <v>0</v>
      </c>
    </row>
    <row r="19" spans="1:7" ht="25.8" customHeight="1" x14ac:dyDescent="0.2">
      <c r="A19" s="79" t="s">
        <v>18</v>
      </c>
      <c r="B19" s="80"/>
      <c r="C19" s="80"/>
      <c r="D19" s="80"/>
      <c r="E19" s="80"/>
      <c r="F19" s="80"/>
      <c r="G19" s="11">
        <f>G18*0.22</f>
        <v>0</v>
      </c>
    </row>
    <row r="20" spans="1:7" ht="25.8" customHeight="1" thickBot="1" x14ac:dyDescent="0.25">
      <c r="A20" s="81" t="s">
        <v>27</v>
      </c>
      <c r="B20" s="82"/>
      <c r="C20" s="82"/>
      <c r="D20" s="82"/>
      <c r="E20" s="82"/>
      <c r="F20" s="82"/>
      <c r="G20" s="12">
        <f>G18+G19</f>
        <v>0</v>
      </c>
    </row>
    <row r="21" spans="1:7" s="8" customFormat="1" ht="12.6" customHeight="1" x14ac:dyDescent="0.2">
      <c r="A21" s="75" t="s">
        <v>19</v>
      </c>
      <c r="B21" s="75"/>
      <c r="C21" s="75"/>
      <c r="D21" s="75"/>
      <c r="E21" s="75"/>
      <c r="F21" s="75"/>
      <c r="G21" s="75"/>
    </row>
    <row r="22" spans="1:7" s="8" customFormat="1" ht="45.6" customHeight="1" x14ac:dyDescent="0.2">
      <c r="A22" s="15"/>
      <c r="B22" s="15"/>
      <c r="C22" s="15"/>
      <c r="D22" s="15"/>
      <c r="E22" s="15"/>
      <c r="F22" s="15"/>
      <c r="G22" s="15"/>
    </row>
    <row r="23" spans="1:7" s="8" customFormat="1" ht="46.8" customHeight="1" x14ac:dyDescent="0.2">
      <c r="A23" s="76" t="s">
        <v>29</v>
      </c>
      <c r="B23" s="77"/>
      <c r="C23" s="77"/>
      <c r="D23" s="77"/>
      <c r="E23" s="77"/>
      <c r="F23" s="77"/>
      <c r="G23" s="77"/>
    </row>
    <row r="24" spans="1:7" s="8" customFormat="1" ht="22.2" hidden="1" customHeight="1" x14ac:dyDescent="0.2">
      <c r="A24" s="76"/>
      <c r="B24" s="78"/>
      <c r="C24" s="78"/>
      <c r="D24" s="78"/>
      <c r="E24" s="78"/>
      <c r="F24" s="78"/>
      <c r="G24" s="78"/>
    </row>
    <row r="25" spans="1:7" s="8" customFormat="1" ht="57" customHeight="1" x14ac:dyDescent="0.2">
      <c r="A25" s="76" t="s">
        <v>35</v>
      </c>
      <c r="B25" s="78"/>
      <c r="C25" s="78"/>
      <c r="D25" s="78"/>
      <c r="E25" s="78"/>
      <c r="F25" s="78"/>
      <c r="G25" s="78"/>
    </row>
    <row r="26" spans="1:7" s="8" customFormat="1" ht="34.200000000000003" customHeight="1" x14ac:dyDescent="0.2">
      <c r="A26" s="76" t="s">
        <v>26</v>
      </c>
      <c r="B26" s="76"/>
      <c r="C26" s="76"/>
      <c r="D26" s="76"/>
      <c r="E26" s="76"/>
      <c r="F26" s="76"/>
      <c r="G26" s="76"/>
    </row>
    <row r="27" spans="1:7" s="8" customFormat="1" ht="92.4" customHeight="1" x14ac:dyDescent="0.2">
      <c r="A27" s="71"/>
      <c r="B27" s="72"/>
      <c r="C27" s="72"/>
      <c r="D27" s="72"/>
      <c r="E27" s="72"/>
      <c r="F27" s="72"/>
      <c r="G27" s="72"/>
    </row>
    <row r="28" spans="1:7" s="8" customFormat="1" ht="23.4" customHeight="1" x14ac:dyDescent="0.2">
      <c r="A28" s="73" t="s">
        <v>20</v>
      </c>
      <c r="B28" s="74"/>
      <c r="C28" s="74"/>
      <c r="D28" s="74"/>
      <c r="E28" s="74"/>
      <c r="F28" s="74"/>
      <c r="G28" s="74"/>
    </row>
    <row r="29" spans="1:7" s="8" customFormat="1" ht="23.4" customHeight="1" x14ac:dyDescent="0.2">
      <c r="A29" s="2"/>
      <c r="B29" s="2"/>
      <c r="C29" s="2"/>
      <c r="D29" s="2"/>
      <c r="E29" s="2"/>
      <c r="F29" s="2"/>
      <c r="G29" s="2"/>
    </row>
    <row r="30" spans="1:7" s="10" customFormat="1" ht="21.6" customHeight="1" x14ac:dyDescent="0.2">
      <c r="A30" s="1"/>
      <c r="B30" s="1"/>
      <c r="C30" s="1"/>
      <c r="D30" s="1"/>
      <c r="E30" s="1"/>
      <c r="F30" s="1"/>
      <c r="G30" s="1"/>
    </row>
    <row r="31" spans="1:7" s="10" customFormat="1" ht="21.6" customHeight="1" x14ac:dyDescent="0.2">
      <c r="A31" s="2"/>
      <c r="B31" s="2"/>
      <c r="C31" s="2"/>
      <c r="D31" s="2"/>
      <c r="E31" s="2"/>
      <c r="F31" s="2"/>
      <c r="G31" s="2"/>
    </row>
    <row r="32" spans="1:7" s="10" customFormat="1" ht="21.6" customHeight="1" x14ac:dyDescent="0.2">
      <c r="A32" s="1"/>
      <c r="B32" s="1"/>
      <c r="C32" s="1"/>
      <c r="D32" s="1"/>
      <c r="E32" s="1"/>
      <c r="F32" s="1"/>
      <c r="G32" s="1"/>
    </row>
    <row r="34" spans="1:7" x14ac:dyDescent="0.2">
      <c r="A34" s="13"/>
      <c r="B34" s="13"/>
      <c r="C34" s="13"/>
      <c r="D34" s="13"/>
      <c r="E34" s="13"/>
      <c r="F34" s="13"/>
      <c r="G34" s="13"/>
    </row>
    <row r="35" spans="1:7" x14ac:dyDescent="0.2">
      <c r="A35" s="13"/>
      <c r="B35" s="13"/>
      <c r="C35" s="13"/>
      <c r="D35" s="13"/>
      <c r="E35" s="13"/>
      <c r="F35" s="13"/>
      <c r="G35" s="13"/>
    </row>
    <row r="36" spans="1:7" ht="37.799999999999997" customHeight="1" x14ac:dyDescent="0.2"/>
    <row r="37" spans="1:7" ht="10.199999999999999" customHeight="1" x14ac:dyDescent="0.2">
      <c r="A37" s="14"/>
      <c r="B37" s="14"/>
      <c r="C37" s="14"/>
      <c r="D37" s="14"/>
      <c r="E37" s="14"/>
      <c r="F37" s="14"/>
      <c r="G37" s="14"/>
    </row>
    <row r="38" spans="1:7" ht="66.599999999999994" customHeight="1" x14ac:dyDescent="0.2"/>
    <row r="40" spans="1:7" ht="58.2" customHeight="1" x14ac:dyDescent="0.2"/>
    <row r="42" spans="1:7" ht="25.2" customHeight="1" x14ac:dyDescent="0.2"/>
    <row r="43" spans="1:7" ht="25.2" customHeight="1" x14ac:dyDescent="0.2"/>
    <row r="44" spans="1:7" ht="25.2" customHeight="1" x14ac:dyDescent="0.2"/>
    <row r="45" spans="1:7" ht="25.2" customHeight="1" x14ac:dyDescent="0.2"/>
    <row r="46" spans="1:7" ht="28.2" customHeight="1" x14ac:dyDescent="0.2"/>
    <row r="47" spans="1:7" ht="34.799999999999997" customHeight="1" x14ac:dyDescent="0.2"/>
    <row r="48" spans="1:7" ht="87" customHeight="1" x14ac:dyDescent="0.2"/>
    <row r="49" ht="7.8" customHeight="1" x14ac:dyDescent="0.2"/>
    <row r="50" ht="54.6" customHeight="1" x14ac:dyDescent="0.2"/>
    <row r="52" ht="46.8" customHeight="1" x14ac:dyDescent="0.2"/>
    <row r="55" ht="21.6" customHeight="1" x14ac:dyDescent="0.2"/>
  </sheetData>
  <sheetProtection algorithmName="SHA-512" hashValue="4jDlgQoUeOYkZFUsuuNQvq2br1HCYgSqM6Xj3/1Is3//uGWU0nxFoz+Wk3aFwxemiMxusjEwjFfMG4jYCPlvFw==" saltValue="UOa2/0ykSTY9vumQbBrpvA==" spinCount="100000" sheet="1" selectLockedCells="1"/>
  <mergeCells count="24">
    <mergeCell ref="A18:F18"/>
    <mergeCell ref="A27:G27"/>
    <mergeCell ref="A28:G28"/>
    <mergeCell ref="A21:G21"/>
    <mergeCell ref="A23:G23"/>
    <mergeCell ref="A24:G24"/>
    <mergeCell ref="A25:G25"/>
    <mergeCell ref="A26:G26"/>
    <mergeCell ref="A19:F19"/>
    <mergeCell ref="A20:F20"/>
    <mergeCell ref="A5:C5"/>
    <mergeCell ref="D5:G5"/>
    <mergeCell ref="A6:C6"/>
    <mergeCell ref="D6:G6"/>
    <mergeCell ref="A7:C7"/>
    <mergeCell ref="D7:G7"/>
    <mergeCell ref="A11:C12"/>
    <mergeCell ref="D11:G11"/>
    <mergeCell ref="D12:G12"/>
    <mergeCell ref="D8:G8"/>
    <mergeCell ref="A9:C9"/>
    <mergeCell ref="D9:G9"/>
    <mergeCell ref="A10:C10"/>
    <mergeCell ref="D10:G10"/>
  </mergeCells>
  <phoneticPr fontId="9" type="noConversion"/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2019-11-19T08:47:01Z</cp:lastPrinted>
  <dcterms:created xsi:type="dcterms:W3CDTF">2018-01-06T13:01:32Z</dcterms:created>
  <dcterms:modified xsi:type="dcterms:W3CDTF">2020-12-16T10:37:55Z</dcterms:modified>
</cp:coreProperties>
</file>